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5207DBD-915A-4BB1-BF2E-94A1E8C8BFDB}" xr6:coauthVersionLast="47" xr6:coauthVersionMax="47" xr10:uidLastSave="{00000000-0000-0000-0000-000000000000}"/>
  <bookViews>
    <workbookView xWindow="26655" yWindow="1200" windowWidth="21750" windowHeight="11460" tabRatio="632" firstSheet="44" activeTab="4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Standing Facilities" sheetId="12" r:id="rId50"/>
    <sheet name="Exceed Reserves" sheetId="2" r:id="rId5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4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43" l="1"/>
  <c r="Y29" i="143" l="1"/>
  <c r="Y28" i="143"/>
  <c r="S28" i="143"/>
  <c r="Y27" i="143"/>
  <c r="S27" i="143"/>
  <c r="D28" i="143"/>
  <c r="Q26" i="143"/>
  <c r="D21" i="143" l="1"/>
  <c r="D14" i="143"/>
  <c r="E243" i="2" l="1"/>
  <c r="D243" i="2" l="1"/>
  <c r="D7" i="143"/>
  <c r="G62" i="142"/>
  <c r="G61" i="142"/>
  <c r="G48" i="143" l="1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N36" i="143" s="1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0" i="143" l="1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8" i="143" l="1"/>
  <c r="Y9" i="143" s="1"/>
  <c r="D49" i="142"/>
  <c r="Y10" i="143" l="1"/>
  <c r="Y11" i="143" s="1"/>
  <c r="Y12" i="143" s="1"/>
  <c r="Y13" i="143" s="1"/>
  <c r="Z7" i="143"/>
  <c r="D42" i="142"/>
  <c r="Y14" i="143" l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P25" i="143" l="1"/>
  <c r="O25" i="143" s="1"/>
  <c r="S25" i="143"/>
  <c r="R25" i="143" s="1"/>
  <c r="Q27" i="143" l="1"/>
  <c r="P26" i="143"/>
  <c r="O26" i="143" s="1"/>
  <c r="S26" i="143"/>
  <c r="R26" i="143" s="1"/>
  <c r="Q28" i="143" l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P34" i="143" l="1"/>
  <c r="O34" i="143" s="1"/>
  <c r="Q35" i="143"/>
  <c r="S34" i="143"/>
  <c r="R34" i="143" s="1"/>
  <c r="P35" i="143" l="1"/>
  <c r="O35" i="143" s="1"/>
  <c r="Q36" i="143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S40" i="143"/>
  <c r="R40" i="143" s="1"/>
  <c r="P41" i="143" l="1"/>
  <c r="O41" i="143" s="1"/>
  <c r="S41" i="143"/>
  <c r="R41" i="143" s="1"/>
</calcChain>
</file>

<file path=xl/sharedStrings.xml><?xml version="1.0" encoding="utf-8"?>
<sst xmlns="http://schemas.openxmlformats.org/spreadsheetml/2006/main" count="1911" uniqueCount="395">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</sst>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Reserves'!$A$228:$A$243</c:f>
              <c:strCache>
                <c:ptCount val="16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</c:strCache>
            </c:strRef>
          </c:cat>
          <c:val>
            <c:numRef>
              <c:f>'Exceed Reserves'!$D$228:$D$243</c:f>
              <c:numCache>
                <c:formatCode>#,##0</c:formatCode>
                <c:ptCount val="16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Reserves'!$A$229:$A$243</c:f>
              <c:strCache>
                <c:ptCount val="15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</c:strCache>
            </c:strRef>
          </c:cat>
          <c:val>
            <c:numRef>
              <c:f>'Exceed Reserves'!$E$229:$E$243</c:f>
              <c:numCache>
                <c:formatCode>_(* #,##0_);_(* \(#,##0\);_(* "-"??_);_(@_)</c:formatCode>
                <c:ptCount val="15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>
    <pageSetUpPr fitToPage="1"/>
  </sheetPr>
  <dimension ref="B1:IU65499"/>
  <sheetViews>
    <sheetView tabSelected="1" zoomScale="120" zoomScaleNormal="12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D36" sqref="D3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-12700</v>
      </c>
      <c r="J19" s="63">
        <v>100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7300</v>
      </c>
      <c r="J20" s="63">
        <v>100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2600</v>
      </c>
      <c r="J21" s="63">
        <v>100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-6500</v>
      </c>
      <c r="J22" s="63">
        <v>100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5900</v>
      </c>
      <c r="J23" s="63">
        <v>100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-1500</v>
      </c>
      <c r="J26" s="63">
        <v>400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-3111458.25</v>
      </c>
      <c r="Y26" s="156">
        <f t="shared" si="13"/>
        <v>-3100491</v>
      </c>
      <c r="Z26" s="217">
        <f>AVERAGE(Y26:Y34)</f>
        <v>-3111380.3333333335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3700</v>
      </c>
      <c r="J27" s="63">
        <v>400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7550</v>
      </c>
      <c r="J28" s="63">
        <v>400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-4400</v>
      </c>
      <c r="J29" s="63">
        <v>400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6600</v>
      </c>
      <c r="J30" s="25">
        <v>400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-4000</v>
      </c>
      <c r="J33" s="25">
        <v>200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-3113257</v>
      </c>
      <c r="Y33" s="156">
        <f t="shared" si="13"/>
        <v>-3113257</v>
      </c>
      <c r="Z33" s="217">
        <f>AVERAGE(Y33:Y41)</f>
        <v>-3107112.3333333335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/>
      <c r="F34" s="23"/>
      <c r="G34" s="26">
        <f>D34+E34+F34-E33-F33</f>
        <v>3003258</v>
      </c>
      <c r="H34" s="132">
        <v>300</v>
      </c>
      <c r="I34" s="25">
        <v>-3000</v>
      </c>
      <c r="J34" s="25">
        <v>200</v>
      </c>
      <c r="K34" s="170">
        <f t="shared" si="7"/>
        <v>-2500</v>
      </c>
      <c r="L34" s="171"/>
      <c r="M34" s="153"/>
      <c r="N34" s="149">
        <f>L34+K34+G34+M34</f>
        <v>3000758</v>
      </c>
      <c r="O34" s="67">
        <f t="shared" si="3"/>
        <v>108404.61714285715</v>
      </c>
      <c r="P34" s="7">
        <f t="shared" si="5"/>
        <v>3035329.2800000003</v>
      </c>
      <c r="Q34" s="164">
        <f>Q33+N34</f>
        <v>3157490.51</v>
      </c>
      <c r="R34" s="29">
        <f t="shared" si="1"/>
        <v>166.53038980167975</v>
      </c>
      <c r="S34" s="5">
        <f>SUM($Q$7:$Q34)/T34</f>
        <v>271344.61714285699</v>
      </c>
      <c r="T34" s="18">
        <v>28</v>
      </c>
      <c r="U34" s="138">
        <f>B33+8</f>
        <v>45587</v>
      </c>
      <c r="V34" s="131"/>
      <c r="W34" s="105"/>
      <c r="X34" s="167"/>
      <c r="Y34" s="156">
        <f t="shared" si="13"/>
        <v>-3110757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/>
      <c r="F35" s="23"/>
      <c r="G35" s="26">
        <f t="shared" ref="G35:G37" si="18">D35+E35+F35-E34-F34</f>
        <v>2723</v>
      </c>
      <c r="H35" s="132">
        <v>2800</v>
      </c>
      <c r="I35" s="25">
        <v>-3000</v>
      </c>
      <c r="J35" s="25">
        <v>200</v>
      </c>
      <c r="K35" s="170">
        <f t="shared" si="7"/>
        <v>0</v>
      </c>
      <c r="L35" s="171"/>
      <c r="M35" s="153"/>
      <c r="N35" s="149">
        <f t="shared" si="10"/>
        <v>2723</v>
      </c>
      <c r="O35" s="67">
        <f t="shared" si="3"/>
        <v>208020.78586206897</v>
      </c>
      <c r="P35" s="7">
        <f t="shared" si="5"/>
        <v>6032602.79</v>
      </c>
      <c r="Q35" s="164">
        <f>Q34+N35</f>
        <v>3160213.51</v>
      </c>
      <c r="R35" s="29">
        <f t="shared" si="1"/>
        <v>227.66772177615616</v>
      </c>
      <c r="S35" s="5">
        <f>SUM($Q$7:$Q35)/T35+1</f>
        <v>370961.78586206882</v>
      </c>
      <c r="T35" s="18">
        <v>29</v>
      </c>
      <c r="U35" s="4"/>
      <c r="V35" s="131"/>
      <c r="W35" s="105"/>
      <c r="X35" s="167"/>
      <c r="Y35" s="156">
        <f>Y34-K35-L35+1</f>
        <v>-3110756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>
        <v>300</v>
      </c>
      <c r="I36" s="25">
        <v>-3000</v>
      </c>
      <c r="J36" s="25">
        <v>200</v>
      </c>
      <c r="K36" s="170">
        <f t="shared" si="7"/>
        <v>-2500</v>
      </c>
      <c r="L36" s="171"/>
      <c r="M36" s="153"/>
      <c r="N36" s="149">
        <f t="shared" si="10"/>
        <v>-2500</v>
      </c>
      <c r="O36" s="67">
        <f t="shared" si="3"/>
        <v>300912.57666666672</v>
      </c>
      <c r="P36" s="7">
        <f t="shared" si="5"/>
        <v>9027377.3000000007</v>
      </c>
      <c r="Q36" s="164">
        <f>Q35+N36+1</f>
        <v>3157714.51</v>
      </c>
      <c r="R36" s="29">
        <f t="shared" si="1"/>
        <v>284.6775356982119</v>
      </c>
      <c r="S36" s="5">
        <f>SUM($Q$7:$Q36)/T36+1</f>
        <v>463853.57666666649</v>
      </c>
      <c r="T36" s="18">
        <v>30</v>
      </c>
      <c r="U36" s="4"/>
      <c r="V36" s="136"/>
      <c r="W36" s="105"/>
      <c r="X36" s="167"/>
      <c r="Y36" s="156">
        <f>Y35-K36-L36-1</f>
        <v>-3108257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0</v>
      </c>
      <c r="H37" s="132">
        <v>300</v>
      </c>
      <c r="I37" s="25">
        <v>-3000</v>
      </c>
      <c r="J37" s="25">
        <v>200</v>
      </c>
      <c r="K37" s="170">
        <f t="shared" si="7"/>
        <v>-2500</v>
      </c>
      <c r="L37" s="171"/>
      <c r="M37" s="153"/>
      <c r="N37" s="149">
        <f t="shared" si="10"/>
        <v>-2500</v>
      </c>
      <c r="O37" s="67">
        <f t="shared" si="3"/>
        <v>387730.73580645164</v>
      </c>
      <c r="P37" s="7">
        <f t="shared" si="5"/>
        <v>12019652.810000001</v>
      </c>
      <c r="Q37" s="164">
        <f>Q36+N37+1</f>
        <v>3155215.51</v>
      </c>
      <c r="R37" s="29">
        <f t="shared" si="1"/>
        <v>337.95982312903607</v>
      </c>
      <c r="S37" s="5">
        <f>SUM($Q$7:$Q37)/T37+1</f>
        <v>550671.73580645141</v>
      </c>
      <c r="T37" s="18">
        <v>31</v>
      </c>
      <c r="U37" s="27"/>
      <c r="V37" s="137"/>
      <c r="W37" s="105"/>
      <c r="X37" s="167"/>
      <c r="Y37" s="156">
        <f t="shared" si="13"/>
        <v>-3105757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469122.76</v>
      </c>
      <c r="P38" s="7">
        <f t="shared" si="5"/>
        <v>15011928.32</v>
      </c>
      <c r="Q38" s="164">
        <f t="shared" si="17"/>
        <v>3155215.51</v>
      </c>
      <c r="R38" s="29">
        <f t="shared" si="1"/>
        <v>387.91135387259101</v>
      </c>
      <c r="S38" s="5">
        <f>SUM($Q$7:$Q38)/T38</f>
        <v>632062.75999999978</v>
      </c>
      <c r="T38" s="18">
        <v>32</v>
      </c>
      <c r="U38" s="27"/>
      <c r="V38" s="137"/>
      <c r="W38" s="105"/>
      <c r="X38" s="167"/>
      <c r="Y38" s="156">
        <f t="shared" si="13"/>
        <v>-3105757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545581.93424242421</v>
      </c>
      <c r="P39" s="7">
        <f t="shared" si="5"/>
        <v>18004203.829999998</v>
      </c>
      <c r="Q39" s="164">
        <f t="shared" si="17"/>
        <v>3155215.51</v>
      </c>
      <c r="R39" s="29">
        <f t="shared" si="1"/>
        <v>434.83609564405549</v>
      </c>
      <c r="S39" s="5">
        <f>SUM($Q$7:$Q39)/T39</f>
        <v>708521.93424242397</v>
      </c>
      <c r="T39" s="18">
        <v>33</v>
      </c>
      <c r="U39" s="27"/>
      <c r="V39" s="137"/>
      <c r="W39" s="105"/>
      <c r="X39" s="167"/>
      <c r="Y39" s="156">
        <f t="shared" si="13"/>
        <v>-3105757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300</v>
      </c>
      <c r="I40" s="25">
        <v>-3000</v>
      </c>
      <c r="J40" s="25">
        <v>100</v>
      </c>
      <c r="K40" s="170">
        <f t="shared" si="7"/>
        <v>-2600</v>
      </c>
      <c r="L40" s="171"/>
      <c r="M40" s="153"/>
      <c r="N40" s="149">
        <f t="shared" si="10"/>
        <v>-2600</v>
      </c>
      <c r="O40" s="67">
        <f t="shared" si="3"/>
        <v>617466.98058823519</v>
      </c>
      <c r="P40" s="7">
        <f t="shared" si="5"/>
        <v>20993877.339999996</v>
      </c>
      <c r="Q40" s="164">
        <f>Q39+N40-2</f>
        <v>3152613.51</v>
      </c>
      <c r="R40" s="29">
        <f t="shared" si="1"/>
        <v>478.95297691680065</v>
      </c>
      <c r="S40" s="5">
        <f>SUM($Q$7:$Q40)/T40-1</f>
        <v>780405.98058823496</v>
      </c>
      <c r="T40" s="18">
        <v>34</v>
      </c>
      <c r="U40" s="138"/>
      <c r="V40" s="131"/>
      <c r="W40" s="105"/>
      <c r="X40" s="167"/>
      <c r="Y40" s="156">
        <f t="shared" si="13"/>
        <v>-3103157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-3000</v>
      </c>
      <c r="J41" s="25">
        <v>100</v>
      </c>
      <c r="K41" s="170">
        <f t="shared" si="7"/>
        <v>-2600</v>
      </c>
      <c r="L41" s="171"/>
      <c r="M41" s="153"/>
      <c r="N41" s="149">
        <f t="shared" si="10"/>
        <v>-2600</v>
      </c>
      <c r="O41" s="67">
        <f t="shared" si="3"/>
        <v>685170.02428571414</v>
      </c>
      <c r="P41" s="7">
        <f t="shared" si="5"/>
        <v>23980950.849999994</v>
      </c>
      <c r="Q41" s="164">
        <f>Q40+N41</f>
        <v>3150013.51</v>
      </c>
      <c r="R41" s="29">
        <f t="shared" si="1"/>
        <v>520.50449508144959</v>
      </c>
      <c r="S41" s="5">
        <f>SUM($Q$7:$Q41)/T41</f>
        <v>848110.02428571391</v>
      </c>
      <c r="T41" s="18">
        <v>35</v>
      </c>
      <c r="U41" s="138"/>
      <c r="V41" s="131"/>
      <c r="W41" s="105"/>
      <c r="X41" s="167"/>
      <c r="Y41" s="156">
        <f>Y40-K41-L41+1</f>
        <v>-3100556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45"/>
  <sheetViews>
    <sheetView topLeftCell="A5320" workbookViewId="0">
      <selection activeCell="B5346" sqref="B534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3"/>
  <sheetViews>
    <sheetView workbookViewId="0">
      <pane ySplit="1" topLeftCell="A200" activePane="bottomLeft" state="frozen"/>
      <selection activeCell="X30" sqref="X30"/>
      <selection pane="bottomLeft" activeCell="E244" sqref="E24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50</vt:i4>
      </vt:variant>
    </vt:vector>
  </HeadingPairs>
  <TitlesOfParts>
    <vt:vector size="10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2024-10-15T09:31:12Z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